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 activeTab="1"/>
  </bookViews>
  <sheets>
    <sheet name="2024р" sheetId="1" r:id="rId1"/>
    <sheet name="2024р (2)" sheetId="2" r:id="rId2"/>
  </sheets>
  <definedNames>
    <definedName name="_xlnm.Print_Area" localSheetId="0">'2024р'!$A$1:$O$28</definedName>
    <definedName name="_xlnm.Print_Area" localSheetId="1">'2024р (2)'!$A$1:$O$28</definedName>
  </definedNames>
  <calcPr calcId="145621"/>
</workbook>
</file>

<file path=xl/calcChain.xml><?xml version="1.0" encoding="utf-8"?>
<calcChain xmlns="http://schemas.openxmlformats.org/spreadsheetml/2006/main">
  <c r="O23" i="2" l="1"/>
  <c r="O22" i="2"/>
  <c r="O18" i="2"/>
  <c r="O17" i="2"/>
  <c r="O16" i="2"/>
  <c r="N15" i="2"/>
  <c r="M15" i="2"/>
  <c r="L15" i="2"/>
  <c r="K15" i="2"/>
  <c r="J15" i="2"/>
  <c r="I15" i="2"/>
  <c r="H15" i="2"/>
  <c r="G15" i="2"/>
  <c r="F15" i="2"/>
  <c r="E15" i="2"/>
  <c r="D15" i="2"/>
  <c r="C15" i="2"/>
  <c r="O15" i="2" s="1"/>
  <c r="P15" i="2" s="1"/>
  <c r="M14" i="2"/>
  <c r="L14" i="2"/>
  <c r="I14" i="2"/>
  <c r="H14" i="2"/>
  <c r="E14" i="2"/>
  <c r="D14" i="2"/>
  <c r="O13" i="2"/>
  <c r="O12" i="2"/>
  <c r="O11" i="2"/>
  <c r="O10" i="2"/>
  <c r="O9" i="2"/>
  <c r="N8" i="2"/>
  <c r="N14" i="2" s="1"/>
  <c r="M8" i="2"/>
  <c r="M19" i="2" s="1"/>
  <c r="L8" i="2"/>
  <c r="L19" i="2" s="1"/>
  <c r="K8" i="2"/>
  <c r="K14" i="2" s="1"/>
  <c r="J8" i="2"/>
  <c r="J14" i="2" s="1"/>
  <c r="I8" i="2"/>
  <c r="I19" i="2" s="1"/>
  <c r="H8" i="2"/>
  <c r="H19" i="2" s="1"/>
  <c r="G8" i="2"/>
  <c r="G14" i="2" s="1"/>
  <c r="F8" i="2"/>
  <c r="F14" i="2" s="1"/>
  <c r="E8" i="2"/>
  <c r="E19" i="2" s="1"/>
  <c r="D8" i="2"/>
  <c r="D19" i="2" s="1"/>
  <c r="C8" i="2"/>
  <c r="O8" i="2" s="1"/>
  <c r="O7" i="2"/>
  <c r="L20" i="2" l="1"/>
  <c r="L21" i="2"/>
  <c r="I20" i="2"/>
  <c r="I21" i="2"/>
  <c r="D20" i="2"/>
  <c r="D21" i="2"/>
  <c r="E21" i="2"/>
  <c r="E20" i="2"/>
  <c r="M20" i="2"/>
  <c r="M21" i="2" s="1"/>
  <c r="H20" i="2"/>
  <c r="H21" i="2" s="1"/>
  <c r="J19" i="2"/>
  <c r="K19" i="2"/>
  <c r="C14" i="2"/>
  <c r="O14" i="2" s="1"/>
  <c r="N19" i="2"/>
  <c r="F19" i="2"/>
  <c r="G19" i="2"/>
  <c r="C14" i="1"/>
  <c r="C19" i="1"/>
  <c r="F21" i="2" l="1"/>
  <c r="F20" i="2"/>
  <c r="N20" i="2"/>
  <c r="N21" i="2" s="1"/>
  <c r="K20" i="2"/>
  <c r="K21" i="2"/>
  <c r="J20" i="2"/>
  <c r="J21" i="2"/>
  <c r="C19" i="2"/>
  <c r="G21" i="2"/>
  <c r="G20" i="2"/>
  <c r="D15" i="1"/>
  <c r="E15" i="1"/>
  <c r="F15" i="1"/>
  <c r="G15" i="1"/>
  <c r="H15" i="1"/>
  <c r="I15" i="1"/>
  <c r="J15" i="1"/>
  <c r="K15" i="1"/>
  <c r="L15" i="1"/>
  <c r="M15" i="1"/>
  <c r="N15" i="1"/>
  <c r="C15" i="1"/>
  <c r="O19" i="2" l="1"/>
  <c r="C20" i="2"/>
  <c r="O20" i="2" s="1"/>
  <c r="D8" i="1"/>
  <c r="D14" i="1" s="1"/>
  <c r="E8" i="1"/>
  <c r="F8" i="1"/>
  <c r="G8" i="1"/>
  <c r="H8" i="1"/>
  <c r="H14" i="1" s="1"/>
  <c r="I8" i="1"/>
  <c r="J8" i="1"/>
  <c r="K8" i="1"/>
  <c r="L8" i="1"/>
  <c r="L14" i="1" s="1"/>
  <c r="M8" i="1"/>
  <c r="N8" i="1"/>
  <c r="C8" i="1"/>
  <c r="O23" i="1"/>
  <c r="O22" i="1"/>
  <c r="O18" i="1"/>
  <c r="O17" i="1"/>
  <c r="O16" i="1"/>
  <c r="O13" i="1"/>
  <c r="O12" i="1"/>
  <c r="O11" i="1"/>
  <c r="O10" i="1"/>
  <c r="O9" i="1"/>
  <c r="O7" i="1"/>
  <c r="C21" i="2" l="1"/>
  <c r="O21" i="2" s="1"/>
  <c r="M14" i="1"/>
  <c r="M19" i="1" s="1"/>
  <c r="M20" i="1" s="1"/>
  <c r="M21" i="1" s="1"/>
  <c r="I14" i="1"/>
  <c r="I19" i="1" s="1"/>
  <c r="I20" i="1" s="1"/>
  <c r="I21" i="1" s="1"/>
  <c r="E14" i="1"/>
  <c r="E19" i="1" s="1"/>
  <c r="N14" i="1"/>
  <c r="N19" i="1" s="1"/>
  <c r="N20" i="1" s="1"/>
  <c r="N21" i="1" s="1"/>
  <c r="J14" i="1"/>
  <c r="J19" i="1" s="1"/>
  <c r="J20" i="1" s="1"/>
  <c r="J21" i="1" s="1"/>
  <c r="F14" i="1"/>
  <c r="F19" i="1" s="1"/>
  <c r="F20" i="1" s="1"/>
  <c r="F21" i="1" s="1"/>
  <c r="L19" i="1"/>
  <c r="L20" i="1" s="1"/>
  <c r="D19" i="1"/>
  <c r="D20" i="1" s="1"/>
  <c r="D21" i="1" s="1"/>
  <c r="K14" i="1"/>
  <c r="K19" i="1" s="1"/>
  <c r="K20" i="1" s="1"/>
  <c r="K21" i="1" s="1"/>
  <c r="H19" i="1"/>
  <c r="H20" i="1" s="1"/>
  <c r="H21" i="1" s="1"/>
  <c r="G14" i="1"/>
  <c r="G19" i="1" s="1"/>
  <c r="G20" i="1" s="1"/>
  <c r="G21" i="1" s="1"/>
  <c r="O8" i="1"/>
  <c r="E20" i="1"/>
  <c r="E21" i="1" s="1"/>
  <c r="O15" i="1"/>
  <c r="P15" i="1" l="1"/>
  <c r="L21" i="1"/>
  <c r="O14" i="1"/>
  <c r="O19" i="1"/>
  <c r="C20" i="1" l="1"/>
  <c r="O20" i="1" s="1"/>
  <c r="C21" i="1"/>
  <c r="O21" i="1" s="1"/>
</calcChain>
</file>

<file path=xl/sharedStrings.xml><?xml version="1.0" encoding="utf-8"?>
<sst xmlns="http://schemas.openxmlformats.org/spreadsheetml/2006/main" count="105" uniqueCount="53">
  <si>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</si>
  <si>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</si>
  <si>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</si>
  <si>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</si>
  <si>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</si>
  <si>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</si>
  <si>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</si>
  <si>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</si>
  <si>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</si>
  <si>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</si>
  <si>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</si>
  <si>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</si>
  <si>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Всього</t>
  </si>
  <si>
    <t>01-30.04</t>
  </si>
  <si>
    <t>01-31.07</t>
  </si>
  <si>
    <t>Кількість учасників громадських робіт, осіб</t>
  </si>
  <si>
    <t>Оплата праці:</t>
  </si>
  <si>
    <t>2.1.</t>
  </si>
  <si>
    <t>Основна заробітна плата (оклад), грн.</t>
  </si>
  <si>
    <t>2.2.</t>
  </si>
  <si>
    <t>Додаткова заробітна плата, грн.</t>
  </si>
  <si>
    <t>Кількість робочих днів в періоді проведення громадських робіт, днів</t>
  </si>
  <si>
    <t>Кількість робочих днів участі в громадських роботах, днів</t>
  </si>
  <si>
    <t>Оплата перших п’яти днів тимчасової непрацездатності, грн.</t>
  </si>
  <si>
    <r>
      <rPr>
        <sz val="10"/>
        <color indexed="8"/>
        <rFont val="Times New Roman"/>
        <family val="1"/>
        <charset val="204"/>
      </rPr>
      <t>Нарахування Єдиного внеску на загальнообов’язкове державне соціальне страхування (</t>
    </r>
    <r>
      <rPr>
        <b/>
        <sz val="11"/>
        <color indexed="8"/>
        <rFont val="Times New Roman"/>
        <family val="1"/>
        <charset val="204"/>
      </rPr>
      <t>22,0%),</t>
    </r>
    <r>
      <rPr>
        <sz val="10"/>
        <color indexed="8"/>
        <rFont val="Times New Roman"/>
        <family val="1"/>
        <charset val="204"/>
      </rPr>
      <t>грн.</t>
    </r>
  </si>
  <si>
    <t>Компенсація за невикористану відпустку, грн.</t>
  </si>
  <si>
    <t>Оплата медичного та наркологічного огляду, грн.</t>
  </si>
  <si>
    <t>оплата проїзду в межах регіону до місця виконання робіт та у                                      зворотному напрямку осіб, які беруть участь у громадських роботах, грн.</t>
  </si>
  <si>
    <t>Придбання малоцінних необоротних матеріальних активів, господарських матеріалів, малоцінних та швидкозношувальних предметів, їх ремонт та обслуговування(додати перелік), грн.</t>
  </si>
  <si>
    <r>
      <rPr>
        <sz val="10"/>
        <color indexed="8"/>
        <rFont val="Times New Roman"/>
        <family val="1"/>
        <charset val="204"/>
      </rPr>
      <t>Загальна сума витрат, грн.</t>
    </r>
    <r>
      <rPr>
        <sz val="9"/>
        <color indexed="8"/>
        <rFont val="Times New Roman"/>
        <family val="1"/>
        <charset val="204"/>
      </rPr>
      <t>,</t>
    </r>
  </si>
  <si>
    <t xml:space="preserve">                               в т.ч. за рахунок коштів місцевого бюджету, грн.:</t>
  </si>
  <si>
    <t>за рахунок коштів Фонду ЗДССВБ, грн.:</t>
  </si>
  <si>
    <t xml:space="preserve">                                             за рахунок коштів роботодавця, грн.:                                             </t>
  </si>
  <si>
    <t xml:space="preserve">                                             за рахунок коштів інших джерел, грн.:</t>
  </si>
  <si>
    <t>04-29.05</t>
  </si>
  <si>
    <t>01-30.06</t>
  </si>
  <si>
    <t>01-30.09</t>
  </si>
  <si>
    <t>01-30.10</t>
  </si>
  <si>
    <t>01-31.12</t>
  </si>
  <si>
    <t>01-30.11</t>
  </si>
  <si>
    <t>Заступник голови районної ради з питань діяльності виконавчого органу - начальник управління</t>
  </si>
  <si>
    <t>Період   (2022 рік)</t>
  </si>
  <si>
    <t>02-31.01</t>
  </si>
  <si>
    <t>03-28.02</t>
  </si>
  <si>
    <t>02-31.03</t>
  </si>
  <si>
    <t>03-31.08</t>
  </si>
  <si>
    <t xml:space="preserve">КЕКВ  2110"Оплата праці і нарахування на заробітну плату"
</t>
  </si>
  <si>
    <t>КЕКВ  2120 "Нарахування на оплату праці"</t>
  </si>
  <si>
    <t xml:space="preserve">                                                      </t>
  </si>
  <si>
    <t>Наталія КОБИЩАН</t>
  </si>
  <si>
    <t>Наталія ГОРОБЕЦЬ</t>
  </si>
  <si>
    <t>Розрахунок до проекту місцевого бюджету по управлінню соціального захисту населення виконавчого комітету Київської районної  в м.Полтаві ради  на   2024   рік по КПКВ 0813210 "Організація та проведення громадських робіт"</t>
  </si>
  <si>
    <t xml:space="preserve">Заступник начальника управління – начальник відділу обліку, контролю та звітності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</si>
</sst>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27"/>
        <bgColor indexed="27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" fontId="3" fillId="0" borderId="3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3" borderId="7" xfId="0" applyFill="1" applyBorder="1"/>
    <xf numFmtId="4" fontId="0" fillId="3" borderId="9" xfId="0" applyNumberFormat="1" applyFill="1" applyBorder="1"/>
    <xf numFmtId="4" fontId="0" fillId="3" borderId="10" xfId="0" applyNumberFormat="1" applyFill="1" applyBorder="1"/>
    <xf numFmtId="0" fontId="4" fillId="2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3" borderId="9" xfId="0" applyFill="1" applyBorder="1"/>
    <xf numFmtId="0" fontId="4" fillId="0" borderId="13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" fontId="0" fillId="3" borderId="5" xfId="0" applyNumberFormat="1" applyFill="1" applyBorder="1"/>
    <xf numFmtId="0" fontId="2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Fill="1"/>
    <xf numFmtId="4" fontId="0" fillId="0" borderId="0" xfId="0" applyNumberFormat="1"/>
    <xf numFmtId="4" fontId="4" fillId="2" borderId="8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vertical="center" wrapText="1"/>
    </xf>
    <xf numFmtId="4" fontId="4" fillId="2" borderId="11" xfId="0" applyNumberFormat="1" applyFont="1" applyFill="1" applyBorder="1" applyAlignment="1">
      <alignment vertical="center" wrapText="1"/>
    </xf>
    <xf numFmtId="4" fontId="4" fillId="0" borderId="16" xfId="0" applyNumberFormat="1" applyFont="1" applyBorder="1" applyAlignment="1">
      <alignment vertical="center" wrapText="1"/>
    </xf>
    <xf numFmtId="3" fontId="11" fillId="0" borderId="0" xfId="0" applyNumberFormat="1" applyFont="1"/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justify" wrapText="1"/>
    </xf>
    <xf numFmtId="0" fontId="8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85" zoomScaleNormal="100" zoomScalePageLayoutView="85" workbookViewId="0">
      <selection activeCell="R18" sqref="R18"/>
    </sheetView>
  </sheetViews>
  <sheetFormatPr defaultColWidth="8.7109375" defaultRowHeight="15" x14ac:dyDescent="0.25"/>
  <cols>
    <col min="1" max="1" width="3.140625" customWidth="1"/>
    <col min="2" max="2" width="39" customWidth="1"/>
    <col min="3" max="3" width="9.85546875" customWidth="1"/>
    <col min="4" max="4" width="9.7109375" customWidth="1"/>
    <col min="5" max="5" width="10.5703125" customWidth="1"/>
    <col min="6" max="6" width="9.85546875" customWidth="1"/>
    <col min="7" max="7" width="10.5703125" customWidth="1"/>
    <col min="8" max="8" width="10" customWidth="1"/>
    <col min="9" max="9" width="10.42578125" customWidth="1"/>
    <col min="10" max="10" width="10.85546875" customWidth="1"/>
    <col min="11" max="12" width="10.7109375" customWidth="1"/>
    <col min="13" max="13" width="10.85546875" customWidth="1"/>
    <col min="14" max="14" width="10.5703125" customWidth="1"/>
    <col min="15" max="15" width="11.7109375" customWidth="1"/>
    <col min="16" max="16" width="12.5703125" customWidth="1"/>
  </cols>
  <sheetData>
    <row r="1" spans="1:16" s="33" customFormat="1" ht="42.75" customHeight="1" x14ac:dyDescent="0.3">
      <c r="B1" s="47" t="s">
        <v>51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6" s="34" customFormat="1" ht="22.5" customHeight="1" x14ac:dyDescent="0.25">
      <c r="B2" s="48" t="s">
        <v>46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34" customFormat="1" ht="16.5" thickBot="1" x14ac:dyDescent="0.3">
      <c r="A3" s="49" t="s">
        <v>47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6" ht="15.75" thickBot="1" x14ac:dyDescent="0.3"/>
    <row r="5" spans="1:16" ht="27.6" customHeight="1" x14ac:dyDescent="0.25">
      <c r="A5" s="50"/>
      <c r="B5" s="51" t="s">
        <v>41</v>
      </c>
      <c r="C5" s="1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  <c r="J5" s="2" t="s">
        <v>7</v>
      </c>
      <c r="K5" s="3" t="s">
        <v>8</v>
      </c>
      <c r="L5" s="2" t="s">
        <v>9</v>
      </c>
      <c r="M5" s="3" t="s">
        <v>10</v>
      </c>
      <c r="N5" s="2" t="s">
        <v>11</v>
      </c>
      <c r="O5" s="4" t="s">
        <v>12</v>
      </c>
    </row>
    <row r="6" spans="1:16" ht="28.9" customHeight="1" x14ac:dyDescent="0.25">
      <c r="A6" s="50"/>
      <c r="B6" s="51"/>
      <c r="C6" s="5" t="s">
        <v>42</v>
      </c>
      <c r="D6" s="6" t="s">
        <v>43</v>
      </c>
      <c r="E6" s="7" t="s">
        <v>44</v>
      </c>
      <c r="F6" s="6" t="s">
        <v>13</v>
      </c>
      <c r="G6" s="7" t="s">
        <v>34</v>
      </c>
      <c r="H6" s="8" t="s">
        <v>35</v>
      </c>
      <c r="I6" s="9" t="s">
        <v>14</v>
      </c>
      <c r="J6" s="8" t="s">
        <v>45</v>
      </c>
      <c r="K6" s="9" t="s">
        <v>36</v>
      </c>
      <c r="L6" s="8" t="s">
        <v>37</v>
      </c>
      <c r="M6" s="7" t="s">
        <v>39</v>
      </c>
      <c r="N6" s="6" t="s">
        <v>38</v>
      </c>
      <c r="O6" s="10"/>
    </row>
    <row r="7" spans="1:16" ht="21" customHeight="1" x14ac:dyDescent="0.25">
      <c r="A7" s="11">
        <v>1</v>
      </c>
      <c r="B7" s="12" t="s">
        <v>15</v>
      </c>
      <c r="C7" s="13">
        <v>10</v>
      </c>
      <c r="D7" s="13">
        <v>10</v>
      </c>
      <c r="E7" s="13">
        <v>10</v>
      </c>
      <c r="F7" s="13">
        <v>10</v>
      </c>
      <c r="G7" s="13">
        <v>10</v>
      </c>
      <c r="H7" s="13">
        <v>10</v>
      </c>
      <c r="I7" s="13">
        <v>10</v>
      </c>
      <c r="J7" s="13">
        <v>10</v>
      </c>
      <c r="K7" s="13">
        <v>10</v>
      </c>
      <c r="L7" s="13">
        <v>10</v>
      </c>
      <c r="M7" s="13">
        <v>10</v>
      </c>
      <c r="N7" s="13">
        <v>10</v>
      </c>
      <c r="O7" s="14">
        <f t="shared" ref="O7:O23" si="0">SUM(C7:N7)</f>
        <v>120</v>
      </c>
    </row>
    <row r="8" spans="1:16" ht="21" customHeight="1" x14ac:dyDescent="0.25">
      <c r="A8" s="11">
        <v>2</v>
      </c>
      <c r="B8" s="12" t="s">
        <v>16</v>
      </c>
      <c r="C8" s="38">
        <f>(C9*C7)/C11*C12</f>
        <v>71000</v>
      </c>
      <c r="D8" s="38">
        <f>(D9*D7)/D11*D12</f>
        <v>71000</v>
      </c>
      <c r="E8" s="38">
        <f t="shared" ref="E8:N8" si="1">(E9*E7)/E11*E12</f>
        <v>71000</v>
      </c>
      <c r="F8" s="38">
        <f t="shared" si="1"/>
        <v>80000</v>
      </c>
      <c r="G8" s="38">
        <f t="shared" si="1"/>
        <v>80000</v>
      </c>
      <c r="H8" s="38">
        <f t="shared" si="1"/>
        <v>80000</v>
      </c>
      <c r="I8" s="38">
        <f t="shared" si="1"/>
        <v>80000</v>
      </c>
      <c r="J8" s="38">
        <f t="shared" si="1"/>
        <v>80000</v>
      </c>
      <c r="K8" s="38">
        <f t="shared" si="1"/>
        <v>80000</v>
      </c>
      <c r="L8" s="38">
        <f t="shared" si="1"/>
        <v>80000</v>
      </c>
      <c r="M8" s="38">
        <f t="shared" si="1"/>
        <v>80000</v>
      </c>
      <c r="N8" s="38">
        <f t="shared" si="1"/>
        <v>80000</v>
      </c>
      <c r="O8" s="15">
        <f t="shared" si="0"/>
        <v>933000</v>
      </c>
    </row>
    <row r="9" spans="1:16" ht="21" customHeight="1" x14ac:dyDescent="0.25">
      <c r="A9" s="11" t="s">
        <v>17</v>
      </c>
      <c r="B9" s="12" t="s">
        <v>18</v>
      </c>
      <c r="C9" s="39">
        <v>7100</v>
      </c>
      <c r="D9" s="39">
        <v>7100</v>
      </c>
      <c r="E9" s="39">
        <v>7100</v>
      </c>
      <c r="F9" s="39">
        <v>8000</v>
      </c>
      <c r="G9" s="39">
        <v>8000</v>
      </c>
      <c r="H9" s="39">
        <v>8000</v>
      </c>
      <c r="I9" s="39">
        <v>8000</v>
      </c>
      <c r="J9" s="39">
        <v>8000</v>
      </c>
      <c r="K9" s="39">
        <v>8000</v>
      </c>
      <c r="L9" s="39">
        <v>8000</v>
      </c>
      <c r="M9" s="39">
        <v>8000</v>
      </c>
      <c r="N9" s="39">
        <v>8000</v>
      </c>
      <c r="O9" s="16">
        <f t="shared" si="0"/>
        <v>93300</v>
      </c>
    </row>
    <row r="10" spans="1:16" ht="21" customHeight="1" x14ac:dyDescent="0.25">
      <c r="A10" s="11" t="s">
        <v>19</v>
      </c>
      <c r="B10" s="12" t="s">
        <v>20</v>
      </c>
      <c r="C10" s="13">
        <v>0</v>
      </c>
      <c r="D10" s="17">
        <v>0</v>
      </c>
      <c r="E10" s="18">
        <v>0</v>
      </c>
      <c r="F10" s="19">
        <v>0</v>
      </c>
      <c r="G10" s="20">
        <v>0</v>
      </c>
      <c r="H10" s="17">
        <v>0</v>
      </c>
      <c r="I10" s="20">
        <v>0</v>
      </c>
      <c r="J10" s="19">
        <v>0</v>
      </c>
      <c r="K10" s="20">
        <v>0</v>
      </c>
      <c r="L10" s="19">
        <v>0</v>
      </c>
      <c r="M10" s="21">
        <v>0</v>
      </c>
      <c r="N10" s="22">
        <v>0</v>
      </c>
      <c r="O10" s="23">
        <f t="shared" si="0"/>
        <v>0</v>
      </c>
    </row>
    <row r="11" spans="1:16" ht="31.5" customHeight="1" x14ac:dyDescent="0.25">
      <c r="A11" s="11">
        <v>3</v>
      </c>
      <c r="B11" s="12" t="s">
        <v>21</v>
      </c>
      <c r="C11" s="13">
        <v>23</v>
      </c>
      <c r="D11" s="13">
        <v>21</v>
      </c>
      <c r="E11" s="13">
        <v>21</v>
      </c>
      <c r="F11" s="13">
        <v>22</v>
      </c>
      <c r="G11" s="13">
        <v>23</v>
      </c>
      <c r="H11" s="13">
        <v>20</v>
      </c>
      <c r="I11" s="13">
        <v>23</v>
      </c>
      <c r="J11" s="13">
        <v>22</v>
      </c>
      <c r="K11" s="13">
        <v>21</v>
      </c>
      <c r="L11" s="13">
        <v>23</v>
      </c>
      <c r="M11" s="13">
        <v>21</v>
      </c>
      <c r="N11" s="13">
        <v>22</v>
      </c>
      <c r="O11" s="23">
        <f t="shared" si="0"/>
        <v>262</v>
      </c>
    </row>
    <row r="12" spans="1:16" ht="31.5" customHeight="1" x14ac:dyDescent="0.25">
      <c r="A12" s="11">
        <v>4</v>
      </c>
      <c r="B12" s="12" t="s">
        <v>22</v>
      </c>
      <c r="C12" s="13">
        <v>23</v>
      </c>
      <c r="D12" s="13">
        <v>21</v>
      </c>
      <c r="E12" s="13">
        <v>21</v>
      </c>
      <c r="F12" s="13">
        <v>22</v>
      </c>
      <c r="G12" s="13">
        <v>23</v>
      </c>
      <c r="H12" s="13">
        <v>20</v>
      </c>
      <c r="I12" s="13">
        <v>23</v>
      </c>
      <c r="J12" s="13">
        <v>22</v>
      </c>
      <c r="K12" s="13">
        <v>21</v>
      </c>
      <c r="L12" s="13">
        <v>23</v>
      </c>
      <c r="M12" s="13">
        <v>21</v>
      </c>
      <c r="N12" s="13">
        <v>22</v>
      </c>
      <c r="O12" s="23">
        <f t="shared" si="0"/>
        <v>262</v>
      </c>
    </row>
    <row r="13" spans="1:16" ht="31.5" customHeight="1" x14ac:dyDescent="0.25">
      <c r="A13" s="11">
        <v>5</v>
      </c>
      <c r="B13" s="12" t="s">
        <v>23</v>
      </c>
      <c r="C13" s="24">
        <v>0</v>
      </c>
      <c r="D13" s="19">
        <v>0</v>
      </c>
      <c r="E13" s="20">
        <v>0</v>
      </c>
      <c r="F13" s="19">
        <v>0</v>
      </c>
      <c r="G13" s="18">
        <v>0</v>
      </c>
      <c r="H13" s="17">
        <v>0</v>
      </c>
      <c r="I13" s="20">
        <v>0</v>
      </c>
      <c r="J13" s="19">
        <v>0</v>
      </c>
      <c r="K13" s="24">
        <v>0</v>
      </c>
      <c r="L13" s="25">
        <v>0</v>
      </c>
      <c r="M13" s="21">
        <v>0</v>
      </c>
      <c r="N13" s="26">
        <v>0</v>
      </c>
      <c r="O13" s="23">
        <f t="shared" si="0"/>
        <v>0</v>
      </c>
    </row>
    <row r="14" spans="1:16" ht="43.5" customHeight="1" x14ac:dyDescent="0.25">
      <c r="A14" s="11">
        <v>6</v>
      </c>
      <c r="B14" s="12" t="s">
        <v>24</v>
      </c>
      <c r="C14" s="40">
        <f>(C8+C15)*22/100</f>
        <v>16647.068493150684</v>
      </c>
      <c r="D14" s="40">
        <f t="shared" ref="D14:N14" si="2">(D8+D15)*22/100</f>
        <v>16647.068493150684</v>
      </c>
      <c r="E14" s="40">
        <f t="shared" si="2"/>
        <v>16647.068493150684</v>
      </c>
      <c r="F14" s="40">
        <f t="shared" si="2"/>
        <v>18757.260273972599</v>
      </c>
      <c r="G14" s="40">
        <f t="shared" si="2"/>
        <v>18757.260273972599</v>
      </c>
      <c r="H14" s="40">
        <f t="shared" si="2"/>
        <v>18757.260273972599</v>
      </c>
      <c r="I14" s="40">
        <f t="shared" si="2"/>
        <v>18757.260273972599</v>
      </c>
      <c r="J14" s="40">
        <f t="shared" si="2"/>
        <v>18757.260273972599</v>
      </c>
      <c r="K14" s="40">
        <f t="shared" si="2"/>
        <v>18757.260273972599</v>
      </c>
      <c r="L14" s="40">
        <f t="shared" si="2"/>
        <v>18757.260273972599</v>
      </c>
      <c r="M14" s="40">
        <f t="shared" si="2"/>
        <v>18757.260273972599</v>
      </c>
      <c r="N14" s="40">
        <f t="shared" si="2"/>
        <v>18757.260273972599</v>
      </c>
      <c r="O14" s="15">
        <f t="shared" si="0"/>
        <v>218756.54794520541</v>
      </c>
    </row>
    <row r="15" spans="1:16" ht="18" customHeight="1" x14ac:dyDescent="0.25">
      <c r="A15" s="11">
        <v>7</v>
      </c>
      <c r="B15" s="12" t="s">
        <v>25</v>
      </c>
      <c r="C15" s="41">
        <f>C9*12/365*2*C7</f>
        <v>4668.4931506849316</v>
      </c>
      <c r="D15" s="41">
        <f t="shared" ref="D15:N15" si="3">D9*12/365*2*D7</f>
        <v>4668.4931506849316</v>
      </c>
      <c r="E15" s="41">
        <f t="shared" si="3"/>
        <v>4668.4931506849316</v>
      </c>
      <c r="F15" s="41">
        <f t="shared" si="3"/>
        <v>5260.2739726027403</v>
      </c>
      <c r="G15" s="41">
        <f t="shared" si="3"/>
        <v>5260.2739726027403</v>
      </c>
      <c r="H15" s="41">
        <f t="shared" si="3"/>
        <v>5260.2739726027403</v>
      </c>
      <c r="I15" s="41">
        <f t="shared" si="3"/>
        <v>5260.2739726027403</v>
      </c>
      <c r="J15" s="41">
        <f t="shared" si="3"/>
        <v>5260.2739726027403</v>
      </c>
      <c r="K15" s="41">
        <f t="shared" si="3"/>
        <v>5260.2739726027403</v>
      </c>
      <c r="L15" s="41">
        <f t="shared" si="3"/>
        <v>5260.2739726027403</v>
      </c>
      <c r="M15" s="41">
        <f t="shared" si="3"/>
        <v>5260.2739726027403</v>
      </c>
      <c r="N15" s="41">
        <f t="shared" si="3"/>
        <v>5260.2739726027403</v>
      </c>
      <c r="O15" s="15">
        <f t="shared" si="0"/>
        <v>61347.945205479467</v>
      </c>
      <c r="P15" s="37">
        <f>O15+O8</f>
        <v>994347.94520547951</v>
      </c>
    </row>
    <row r="16" spans="1:16" ht="18" customHeight="1" x14ac:dyDescent="0.25">
      <c r="A16" s="11">
        <v>8</v>
      </c>
      <c r="B16" s="12" t="s">
        <v>26</v>
      </c>
      <c r="C16" s="24">
        <v>0</v>
      </c>
      <c r="D16" s="19">
        <v>0</v>
      </c>
      <c r="E16" s="20">
        <v>0</v>
      </c>
      <c r="F16" s="19">
        <v>0</v>
      </c>
      <c r="G16" s="20">
        <v>0</v>
      </c>
      <c r="H16" s="17">
        <v>0</v>
      </c>
      <c r="I16" s="20">
        <v>0</v>
      </c>
      <c r="J16" s="17">
        <v>0</v>
      </c>
      <c r="K16" s="20">
        <v>0</v>
      </c>
      <c r="L16" s="17">
        <v>0</v>
      </c>
      <c r="M16" s="24">
        <v>0</v>
      </c>
      <c r="N16" s="26">
        <v>0</v>
      </c>
      <c r="O16" s="23">
        <f t="shared" si="0"/>
        <v>0</v>
      </c>
    </row>
    <row r="17" spans="1:15" ht="54" customHeight="1" x14ac:dyDescent="0.25">
      <c r="A17" s="11">
        <v>9</v>
      </c>
      <c r="B17" s="12" t="s">
        <v>27</v>
      </c>
      <c r="C17" s="24">
        <v>0</v>
      </c>
      <c r="D17" s="19">
        <v>0</v>
      </c>
      <c r="E17" s="20">
        <v>0</v>
      </c>
      <c r="F17" s="19">
        <v>0</v>
      </c>
      <c r="G17" s="18">
        <v>0</v>
      </c>
      <c r="H17" s="17">
        <v>0</v>
      </c>
      <c r="I17" s="18">
        <v>0</v>
      </c>
      <c r="J17" s="27">
        <v>0</v>
      </c>
      <c r="K17" s="18">
        <v>0</v>
      </c>
      <c r="L17" s="17">
        <v>0</v>
      </c>
      <c r="M17" s="18">
        <v>0</v>
      </c>
      <c r="N17" s="22">
        <v>0</v>
      </c>
      <c r="O17" s="23">
        <f t="shared" si="0"/>
        <v>0</v>
      </c>
    </row>
    <row r="18" spans="1:15" ht="63.75" customHeight="1" x14ac:dyDescent="0.25">
      <c r="A18" s="11">
        <v>10</v>
      </c>
      <c r="B18" s="12" t="s">
        <v>28</v>
      </c>
      <c r="C18" s="24">
        <v>0</v>
      </c>
      <c r="D18" s="19">
        <v>0</v>
      </c>
      <c r="E18" s="20">
        <v>0</v>
      </c>
      <c r="F18" s="19">
        <v>0</v>
      </c>
      <c r="G18" s="20">
        <v>0</v>
      </c>
      <c r="H18" s="17">
        <v>0</v>
      </c>
      <c r="I18" s="18">
        <v>0</v>
      </c>
      <c r="J18" s="17">
        <v>0</v>
      </c>
      <c r="K18" s="20">
        <v>0</v>
      </c>
      <c r="L18" s="17">
        <v>0</v>
      </c>
      <c r="M18" s="20">
        <v>0</v>
      </c>
      <c r="N18" s="22">
        <v>0</v>
      </c>
      <c r="O18" s="23">
        <f t="shared" si="0"/>
        <v>0</v>
      </c>
    </row>
    <row r="19" spans="1:15" ht="21" customHeight="1" x14ac:dyDescent="0.25">
      <c r="A19" s="11">
        <v>11</v>
      </c>
      <c r="B19" s="28" t="s">
        <v>29</v>
      </c>
      <c r="C19" s="42">
        <f>C8+C14+C15</f>
        <v>92315.561643835623</v>
      </c>
      <c r="D19" s="42">
        <f t="shared" ref="D19:M19" si="4">D8+D14+D15</f>
        <v>92315.561643835623</v>
      </c>
      <c r="E19" s="42">
        <f t="shared" si="4"/>
        <v>92315.561643835623</v>
      </c>
      <c r="F19" s="42">
        <f t="shared" si="4"/>
        <v>104017.53424657533</v>
      </c>
      <c r="G19" s="42">
        <f t="shared" si="4"/>
        <v>104017.53424657533</v>
      </c>
      <c r="H19" s="42">
        <f t="shared" si="4"/>
        <v>104017.53424657533</v>
      </c>
      <c r="I19" s="42">
        <f t="shared" si="4"/>
        <v>104017.53424657533</v>
      </c>
      <c r="J19" s="42">
        <f t="shared" si="4"/>
        <v>104017.53424657533</v>
      </c>
      <c r="K19" s="42">
        <f t="shared" si="4"/>
        <v>104017.53424657533</v>
      </c>
      <c r="L19" s="42">
        <f t="shared" si="4"/>
        <v>104017.53424657533</v>
      </c>
      <c r="M19" s="42">
        <f t="shared" si="4"/>
        <v>104017.53424657533</v>
      </c>
      <c r="N19" s="42">
        <f>N8+N14+N15</f>
        <v>104017.53424657533</v>
      </c>
      <c r="O19" s="29">
        <f t="shared" si="0"/>
        <v>1213104.4931506847</v>
      </c>
    </row>
    <row r="20" spans="1:15" ht="31.5" customHeight="1" x14ac:dyDescent="0.25">
      <c r="A20" s="11"/>
      <c r="B20" s="30" t="s">
        <v>30</v>
      </c>
      <c r="C20" s="43">
        <f>C19/2</f>
        <v>46157.780821917811</v>
      </c>
      <c r="D20" s="43">
        <f t="shared" ref="D20:N20" si="5">D19/2</f>
        <v>46157.780821917811</v>
      </c>
      <c r="E20" s="43">
        <f t="shared" si="5"/>
        <v>46157.780821917811</v>
      </c>
      <c r="F20" s="43">
        <f t="shared" si="5"/>
        <v>52008.767123287667</v>
      </c>
      <c r="G20" s="43">
        <f t="shared" si="5"/>
        <v>52008.767123287667</v>
      </c>
      <c r="H20" s="43">
        <f t="shared" si="5"/>
        <v>52008.767123287667</v>
      </c>
      <c r="I20" s="43">
        <f t="shared" si="5"/>
        <v>52008.767123287667</v>
      </c>
      <c r="J20" s="43">
        <f t="shared" si="5"/>
        <v>52008.767123287667</v>
      </c>
      <c r="K20" s="43">
        <f t="shared" si="5"/>
        <v>52008.767123287667</v>
      </c>
      <c r="L20" s="43">
        <f t="shared" si="5"/>
        <v>52008.767123287667</v>
      </c>
      <c r="M20" s="43">
        <f t="shared" si="5"/>
        <v>52008.767123287667</v>
      </c>
      <c r="N20" s="43">
        <f t="shared" si="5"/>
        <v>52008.767123287667</v>
      </c>
      <c r="O20" s="15">
        <f t="shared" si="0"/>
        <v>606552.24657534237</v>
      </c>
    </row>
    <row r="21" spans="1:15" ht="17.25" customHeight="1" x14ac:dyDescent="0.25">
      <c r="A21" s="11"/>
      <c r="B21" s="12" t="s">
        <v>31</v>
      </c>
      <c r="C21" s="44">
        <f>C19-C20</f>
        <v>46157.780821917811</v>
      </c>
      <c r="D21" s="44">
        <f t="shared" ref="D21:K21" si="6">D19-D20</f>
        <v>46157.780821917811</v>
      </c>
      <c r="E21" s="44">
        <f t="shared" si="6"/>
        <v>46157.780821917811</v>
      </c>
      <c r="F21" s="44">
        <f t="shared" si="6"/>
        <v>52008.767123287667</v>
      </c>
      <c r="G21" s="44">
        <f t="shared" si="6"/>
        <v>52008.767123287667</v>
      </c>
      <c r="H21" s="44">
        <f t="shared" si="6"/>
        <v>52008.767123287667</v>
      </c>
      <c r="I21" s="44">
        <f t="shared" si="6"/>
        <v>52008.767123287667</v>
      </c>
      <c r="J21" s="44">
        <f t="shared" si="6"/>
        <v>52008.767123287667</v>
      </c>
      <c r="K21" s="44">
        <f t="shared" si="6"/>
        <v>52008.767123287667</v>
      </c>
      <c r="L21" s="44">
        <f>L19-L20</f>
        <v>52008.767123287667</v>
      </c>
      <c r="M21" s="44">
        <f>M19-M20</f>
        <v>52008.767123287667</v>
      </c>
      <c r="N21" s="44">
        <f>N19-N20</f>
        <v>52008.767123287667</v>
      </c>
      <c r="O21" s="15">
        <f t="shared" si="0"/>
        <v>606552.24657534237</v>
      </c>
    </row>
    <row r="22" spans="1:15" ht="31.5" customHeight="1" x14ac:dyDescent="0.25">
      <c r="A22" s="11"/>
      <c r="B22" s="12" t="s">
        <v>32</v>
      </c>
      <c r="C22" s="13">
        <v>0</v>
      </c>
      <c r="D22" s="17">
        <v>0</v>
      </c>
      <c r="E22" s="20">
        <v>0</v>
      </c>
      <c r="F22" s="19">
        <v>0</v>
      </c>
      <c r="G22" s="20">
        <v>0</v>
      </c>
      <c r="H22" s="17">
        <v>0</v>
      </c>
      <c r="I22" s="20">
        <v>0</v>
      </c>
      <c r="J22" s="19">
        <v>0</v>
      </c>
      <c r="K22" s="18">
        <v>0</v>
      </c>
      <c r="L22" s="17">
        <v>0</v>
      </c>
      <c r="M22" s="20">
        <v>0</v>
      </c>
      <c r="N22" s="26">
        <v>0</v>
      </c>
      <c r="O22" s="23">
        <f t="shared" si="0"/>
        <v>0</v>
      </c>
    </row>
    <row r="23" spans="1:15" ht="31.5" customHeight="1" x14ac:dyDescent="0.25">
      <c r="A23" s="11"/>
      <c r="B23" s="12" t="s">
        <v>33</v>
      </c>
      <c r="C23" s="13">
        <v>0</v>
      </c>
      <c r="D23" s="17">
        <v>0</v>
      </c>
      <c r="E23" s="20">
        <v>0</v>
      </c>
      <c r="F23" s="19">
        <v>0</v>
      </c>
      <c r="G23" s="18">
        <v>0</v>
      </c>
      <c r="H23" s="17">
        <v>0</v>
      </c>
      <c r="I23" s="20">
        <v>0</v>
      </c>
      <c r="J23" s="19">
        <v>0</v>
      </c>
      <c r="K23" s="20">
        <v>0</v>
      </c>
      <c r="L23" s="17">
        <v>0</v>
      </c>
      <c r="M23" s="20">
        <v>0</v>
      </c>
      <c r="N23" s="31">
        <v>0</v>
      </c>
      <c r="O23" s="23">
        <f t="shared" si="0"/>
        <v>0</v>
      </c>
    </row>
    <row r="24" spans="1:15" ht="8.25" customHeight="1" x14ac:dyDescent="0.25">
      <c r="D24" s="32"/>
    </row>
    <row r="26" spans="1:15" ht="18" customHeight="1" x14ac:dyDescent="0.25">
      <c r="B26" s="46" t="s">
        <v>40</v>
      </c>
      <c r="C26" s="46"/>
      <c r="D26" s="46"/>
      <c r="E26" s="46"/>
      <c r="F26" s="46"/>
      <c r="G26" s="46"/>
      <c r="H26" s="46"/>
      <c r="I26" s="36"/>
      <c r="J26" s="36"/>
      <c r="L26" s="36" t="s">
        <v>49</v>
      </c>
    </row>
    <row r="27" spans="1:15" ht="9" customHeight="1" x14ac:dyDescent="0.25">
      <c r="B27" s="36"/>
      <c r="C27" s="36"/>
      <c r="D27" s="36"/>
      <c r="E27" s="36"/>
      <c r="F27" s="36"/>
      <c r="G27" s="36"/>
      <c r="I27" s="36"/>
      <c r="J27" s="36"/>
      <c r="L27" s="36"/>
    </row>
    <row r="28" spans="1:15" ht="15.75" x14ac:dyDescent="0.25">
      <c r="B28" s="46" t="s">
        <v>52</v>
      </c>
      <c r="C28" s="46"/>
      <c r="D28" s="46"/>
      <c r="E28" s="46"/>
      <c r="F28" s="46"/>
      <c r="G28" s="46"/>
      <c r="H28" s="46"/>
      <c r="I28" s="36"/>
      <c r="J28" s="36"/>
      <c r="L28" s="36" t="s">
        <v>50</v>
      </c>
    </row>
    <row r="29" spans="1:15" ht="15.75" x14ac:dyDescent="0.25">
      <c r="B29" s="36"/>
      <c r="C29" s="36"/>
      <c r="D29" s="36"/>
      <c r="E29" s="36"/>
      <c r="F29" s="36"/>
      <c r="G29" s="36"/>
      <c r="I29" s="36"/>
      <c r="J29" s="36"/>
      <c r="L29" s="36"/>
    </row>
    <row r="30" spans="1:15" ht="15.75" x14ac:dyDescent="0.25">
      <c r="B30" s="36"/>
      <c r="C30" s="36"/>
      <c r="D30" s="36"/>
      <c r="E30" s="36"/>
      <c r="F30" s="36"/>
      <c r="G30" s="36"/>
      <c r="I30" s="36"/>
      <c r="J30" s="36"/>
    </row>
    <row r="31" spans="1:15" ht="18.75" x14ac:dyDescent="0.3">
      <c r="B31" s="35" t="s">
        <v>48</v>
      </c>
    </row>
  </sheetData>
  <mergeCells count="7">
    <mergeCell ref="B28:H28"/>
    <mergeCell ref="B1:O1"/>
    <mergeCell ref="B2:O2"/>
    <mergeCell ref="A3:O3"/>
    <mergeCell ref="A5:A6"/>
    <mergeCell ref="B5:B6"/>
    <mergeCell ref="B26:H26"/>
  </mergeCells>
  <phoneticPr fontId="7" type="noConversion"/>
  <pageMargins left="0.19685039370078741" right="0.19685039370078741" top="0.19685039370078741" bottom="0.19685039370078741" header="0.23622047244094491" footer="0.35433070866141736"/>
  <pageSetup paperSize="9" scale="80" firstPageNumber="0" fitToWidth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topLeftCell="A7" zoomScale="85" zoomScaleNormal="100" zoomScalePageLayoutView="85" workbookViewId="0">
      <selection activeCell="Q25" sqref="Q25"/>
    </sheetView>
  </sheetViews>
  <sheetFormatPr defaultColWidth="8.7109375" defaultRowHeight="15" x14ac:dyDescent="0.25"/>
  <cols>
    <col min="1" max="1" width="3.140625" customWidth="1"/>
    <col min="2" max="2" width="39" customWidth="1"/>
    <col min="3" max="3" width="9.85546875" customWidth="1"/>
    <col min="4" max="4" width="9.7109375" customWidth="1"/>
    <col min="5" max="5" width="10.5703125" customWidth="1"/>
    <col min="6" max="6" width="9.85546875" customWidth="1"/>
    <col min="7" max="7" width="10.5703125" customWidth="1"/>
    <col min="8" max="8" width="10" customWidth="1"/>
    <col min="9" max="9" width="10.42578125" customWidth="1"/>
    <col min="10" max="10" width="10.85546875" customWidth="1"/>
    <col min="11" max="12" width="10.7109375" customWidth="1"/>
    <col min="13" max="13" width="10.85546875" customWidth="1"/>
    <col min="14" max="14" width="10.5703125" customWidth="1"/>
    <col min="15" max="15" width="11.7109375" customWidth="1"/>
    <col min="16" max="16" width="12.5703125" customWidth="1"/>
  </cols>
  <sheetData>
    <row r="1" spans="1:16" s="33" customFormat="1" ht="42.75" customHeight="1" x14ac:dyDescent="0.3">
      <c r="B1" s="47" t="s">
        <v>51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6" s="34" customFormat="1" ht="22.5" customHeight="1" x14ac:dyDescent="0.25">
      <c r="B2" s="48" t="s">
        <v>46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34" customFormat="1" ht="16.5" thickBot="1" x14ac:dyDescent="0.3">
      <c r="A3" s="49" t="s">
        <v>47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6" ht="15.75" thickBot="1" x14ac:dyDescent="0.3"/>
    <row r="5" spans="1:16" ht="27.6" customHeight="1" thickBot="1" x14ac:dyDescent="0.3">
      <c r="A5" s="50"/>
      <c r="B5" s="51" t="s">
        <v>41</v>
      </c>
      <c r="C5" s="1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  <c r="J5" s="2" t="s">
        <v>7</v>
      </c>
      <c r="K5" s="3" t="s">
        <v>8</v>
      </c>
      <c r="L5" s="2" t="s">
        <v>9</v>
      </c>
      <c r="M5" s="3" t="s">
        <v>10</v>
      </c>
      <c r="N5" s="2" t="s">
        <v>11</v>
      </c>
      <c r="O5" s="4" t="s">
        <v>12</v>
      </c>
    </row>
    <row r="6" spans="1:16" ht="28.9" customHeight="1" thickBot="1" x14ac:dyDescent="0.3">
      <c r="A6" s="50"/>
      <c r="B6" s="51"/>
      <c r="C6" s="5" t="s">
        <v>42</v>
      </c>
      <c r="D6" s="6" t="s">
        <v>43</v>
      </c>
      <c r="E6" s="7" t="s">
        <v>44</v>
      </c>
      <c r="F6" s="6" t="s">
        <v>13</v>
      </c>
      <c r="G6" s="7" t="s">
        <v>34</v>
      </c>
      <c r="H6" s="8" t="s">
        <v>35</v>
      </c>
      <c r="I6" s="9" t="s">
        <v>14</v>
      </c>
      <c r="J6" s="8" t="s">
        <v>45</v>
      </c>
      <c r="K6" s="9" t="s">
        <v>36</v>
      </c>
      <c r="L6" s="8" t="s">
        <v>37</v>
      </c>
      <c r="M6" s="7" t="s">
        <v>39</v>
      </c>
      <c r="N6" s="6" t="s">
        <v>38</v>
      </c>
      <c r="O6" s="10"/>
    </row>
    <row r="7" spans="1:16" ht="21" customHeight="1" thickBot="1" x14ac:dyDescent="0.3">
      <c r="A7" s="11">
        <v>1</v>
      </c>
      <c r="B7" s="12" t="s">
        <v>15</v>
      </c>
      <c r="C7" s="13">
        <v>10</v>
      </c>
      <c r="D7" s="13">
        <v>10</v>
      </c>
      <c r="E7" s="13">
        <v>10</v>
      </c>
      <c r="F7" s="13">
        <v>10</v>
      </c>
      <c r="G7" s="13">
        <v>10</v>
      </c>
      <c r="H7" s="13">
        <v>10</v>
      </c>
      <c r="I7" s="13">
        <v>10</v>
      </c>
      <c r="J7" s="13">
        <v>10</v>
      </c>
      <c r="K7" s="13">
        <v>10</v>
      </c>
      <c r="L7" s="13">
        <v>10</v>
      </c>
      <c r="M7" s="13">
        <v>10</v>
      </c>
      <c r="N7" s="13">
        <v>10</v>
      </c>
      <c r="O7" s="14">
        <f t="shared" ref="O7:O23" si="0">SUM(C7:N7)</f>
        <v>120</v>
      </c>
    </row>
    <row r="8" spans="1:16" ht="21" customHeight="1" thickBot="1" x14ac:dyDescent="0.3">
      <c r="A8" s="11">
        <v>2</v>
      </c>
      <c r="B8" s="12" t="s">
        <v>16</v>
      </c>
      <c r="C8" s="38">
        <f>(C9*C7)/C11*C12</f>
        <v>71000</v>
      </c>
      <c r="D8" s="38">
        <f>(D9*D7)/D11*D12</f>
        <v>71000</v>
      </c>
      <c r="E8" s="38">
        <f t="shared" ref="E8:N8" si="1">(E9*E7)/E11*E12</f>
        <v>71000</v>
      </c>
      <c r="F8" s="38">
        <f t="shared" si="1"/>
        <v>80000</v>
      </c>
      <c r="G8" s="38">
        <f t="shared" si="1"/>
        <v>80000</v>
      </c>
      <c r="H8" s="38">
        <f t="shared" si="1"/>
        <v>80000</v>
      </c>
      <c r="I8" s="38">
        <f t="shared" si="1"/>
        <v>80000</v>
      </c>
      <c r="J8" s="38">
        <f t="shared" si="1"/>
        <v>80000</v>
      </c>
      <c r="K8" s="38">
        <f t="shared" si="1"/>
        <v>80000</v>
      </c>
      <c r="L8" s="38">
        <f t="shared" si="1"/>
        <v>80000</v>
      </c>
      <c r="M8" s="38">
        <f t="shared" si="1"/>
        <v>80000</v>
      </c>
      <c r="N8" s="38">
        <f t="shared" si="1"/>
        <v>80000</v>
      </c>
      <c r="O8" s="15">
        <f t="shared" si="0"/>
        <v>933000</v>
      </c>
    </row>
    <row r="9" spans="1:16" ht="21" customHeight="1" thickBot="1" x14ac:dyDescent="0.3">
      <c r="A9" s="11" t="s">
        <v>17</v>
      </c>
      <c r="B9" s="12" t="s">
        <v>18</v>
      </c>
      <c r="C9" s="39">
        <v>7100</v>
      </c>
      <c r="D9" s="39">
        <v>7100</v>
      </c>
      <c r="E9" s="39">
        <v>7100</v>
      </c>
      <c r="F9" s="39">
        <v>8000</v>
      </c>
      <c r="G9" s="39">
        <v>8000</v>
      </c>
      <c r="H9" s="39">
        <v>8000</v>
      </c>
      <c r="I9" s="39">
        <v>8000</v>
      </c>
      <c r="J9" s="39">
        <v>8000</v>
      </c>
      <c r="K9" s="39">
        <v>8000</v>
      </c>
      <c r="L9" s="39">
        <v>8000</v>
      </c>
      <c r="M9" s="39">
        <v>8000</v>
      </c>
      <c r="N9" s="39">
        <v>8000</v>
      </c>
      <c r="O9" s="16">
        <f t="shared" si="0"/>
        <v>93300</v>
      </c>
    </row>
    <row r="10" spans="1:16" ht="21" customHeight="1" thickBot="1" x14ac:dyDescent="0.3">
      <c r="A10" s="11" t="s">
        <v>19</v>
      </c>
      <c r="B10" s="12" t="s">
        <v>20</v>
      </c>
      <c r="C10" s="13">
        <v>0</v>
      </c>
      <c r="D10" s="17">
        <v>0</v>
      </c>
      <c r="E10" s="18">
        <v>0</v>
      </c>
      <c r="F10" s="19">
        <v>0</v>
      </c>
      <c r="G10" s="20">
        <v>0</v>
      </c>
      <c r="H10" s="17">
        <v>0</v>
      </c>
      <c r="I10" s="20">
        <v>0</v>
      </c>
      <c r="J10" s="19">
        <v>0</v>
      </c>
      <c r="K10" s="20">
        <v>0</v>
      </c>
      <c r="L10" s="19">
        <v>0</v>
      </c>
      <c r="M10" s="21">
        <v>0</v>
      </c>
      <c r="N10" s="22">
        <v>0</v>
      </c>
      <c r="O10" s="23">
        <f t="shared" si="0"/>
        <v>0</v>
      </c>
    </row>
    <row r="11" spans="1:16" ht="31.5" customHeight="1" thickBot="1" x14ac:dyDescent="0.3">
      <c r="A11" s="11">
        <v>3</v>
      </c>
      <c r="B11" s="12" t="s">
        <v>21</v>
      </c>
      <c r="C11" s="13">
        <v>23</v>
      </c>
      <c r="D11" s="13">
        <v>21</v>
      </c>
      <c r="E11" s="13">
        <v>21</v>
      </c>
      <c r="F11" s="13">
        <v>22</v>
      </c>
      <c r="G11" s="13">
        <v>23</v>
      </c>
      <c r="H11" s="13">
        <v>20</v>
      </c>
      <c r="I11" s="13">
        <v>23</v>
      </c>
      <c r="J11" s="13">
        <v>22</v>
      </c>
      <c r="K11" s="13">
        <v>21</v>
      </c>
      <c r="L11" s="13">
        <v>23</v>
      </c>
      <c r="M11" s="13">
        <v>21</v>
      </c>
      <c r="N11" s="13">
        <v>22</v>
      </c>
      <c r="O11" s="23">
        <f t="shared" si="0"/>
        <v>262</v>
      </c>
    </row>
    <row r="12" spans="1:16" ht="31.5" customHeight="1" thickBot="1" x14ac:dyDescent="0.3">
      <c r="A12" s="11">
        <v>4</v>
      </c>
      <c r="B12" s="12" t="s">
        <v>22</v>
      </c>
      <c r="C12" s="13">
        <v>23</v>
      </c>
      <c r="D12" s="13">
        <v>21</v>
      </c>
      <c r="E12" s="13">
        <v>21</v>
      </c>
      <c r="F12" s="13">
        <v>22</v>
      </c>
      <c r="G12" s="13">
        <v>23</v>
      </c>
      <c r="H12" s="13">
        <v>20</v>
      </c>
      <c r="I12" s="13">
        <v>23</v>
      </c>
      <c r="J12" s="13">
        <v>22</v>
      </c>
      <c r="K12" s="13">
        <v>21</v>
      </c>
      <c r="L12" s="13">
        <v>23</v>
      </c>
      <c r="M12" s="13">
        <v>21</v>
      </c>
      <c r="N12" s="13">
        <v>22</v>
      </c>
      <c r="O12" s="23">
        <f t="shared" si="0"/>
        <v>262</v>
      </c>
    </row>
    <row r="13" spans="1:16" ht="31.5" customHeight="1" thickBot="1" x14ac:dyDescent="0.3">
      <c r="A13" s="11">
        <v>5</v>
      </c>
      <c r="B13" s="12" t="s">
        <v>23</v>
      </c>
      <c r="C13" s="24">
        <v>0</v>
      </c>
      <c r="D13" s="19">
        <v>0</v>
      </c>
      <c r="E13" s="20">
        <v>0</v>
      </c>
      <c r="F13" s="19">
        <v>0</v>
      </c>
      <c r="G13" s="18">
        <v>0</v>
      </c>
      <c r="H13" s="17">
        <v>0</v>
      </c>
      <c r="I13" s="20">
        <v>0</v>
      </c>
      <c r="J13" s="19">
        <v>0</v>
      </c>
      <c r="K13" s="24">
        <v>0</v>
      </c>
      <c r="L13" s="25">
        <v>0</v>
      </c>
      <c r="M13" s="21">
        <v>0</v>
      </c>
      <c r="N13" s="26">
        <v>0</v>
      </c>
      <c r="O13" s="23">
        <f t="shared" si="0"/>
        <v>0</v>
      </c>
    </row>
    <row r="14" spans="1:16" ht="43.5" customHeight="1" thickBot="1" x14ac:dyDescent="0.3">
      <c r="A14" s="11">
        <v>6</v>
      </c>
      <c r="B14" s="12" t="s">
        <v>24</v>
      </c>
      <c r="C14" s="40">
        <f>(C8+C15)*22/100</f>
        <v>16647.068493150684</v>
      </c>
      <c r="D14" s="40">
        <f t="shared" ref="D14:N14" si="2">(D8+D15)*22/100</f>
        <v>16647.068493150684</v>
      </c>
      <c r="E14" s="40">
        <f t="shared" si="2"/>
        <v>16647.068493150684</v>
      </c>
      <c r="F14" s="40">
        <f t="shared" si="2"/>
        <v>18757.260273972599</v>
      </c>
      <c r="G14" s="40">
        <f t="shared" si="2"/>
        <v>18757.260273972599</v>
      </c>
      <c r="H14" s="40">
        <f t="shared" si="2"/>
        <v>18757.260273972599</v>
      </c>
      <c r="I14" s="40">
        <f t="shared" si="2"/>
        <v>18757.260273972599</v>
      </c>
      <c r="J14" s="40">
        <f t="shared" si="2"/>
        <v>18757.260273972599</v>
      </c>
      <c r="K14" s="40">
        <f t="shared" si="2"/>
        <v>18757.260273972599</v>
      </c>
      <c r="L14" s="40">
        <f t="shared" si="2"/>
        <v>18757.260273972599</v>
      </c>
      <c r="M14" s="40">
        <f t="shared" si="2"/>
        <v>18757.260273972599</v>
      </c>
      <c r="N14" s="40">
        <f t="shared" si="2"/>
        <v>18757.260273972599</v>
      </c>
      <c r="O14" s="15">
        <f t="shared" si="0"/>
        <v>218756.54794520541</v>
      </c>
    </row>
    <row r="15" spans="1:16" ht="18" customHeight="1" thickBot="1" x14ac:dyDescent="0.3">
      <c r="A15" s="11">
        <v>7</v>
      </c>
      <c r="B15" s="12" t="s">
        <v>25</v>
      </c>
      <c r="C15" s="41">
        <f>C9*12/365*2*C7</f>
        <v>4668.4931506849316</v>
      </c>
      <c r="D15" s="41">
        <f t="shared" ref="D15:N15" si="3">D9*12/365*2*D7</f>
        <v>4668.4931506849316</v>
      </c>
      <c r="E15" s="41">
        <f t="shared" si="3"/>
        <v>4668.4931506849316</v>
      </c>
      <c r="F15" s="41">
        <f t="shared" si="3"/>
        <v>5260.2739726027403</v>
      </c>
      <c r="G15" s="41">
        <f t="shared" si="3"/>
        <v>5260.2739726027403</v>
      </c>
      <c r="H15" s="41">
        <f t="shared" si="3"/>
        <v>5260.2739726027403</v>
      </c>
      <c r="I15" s="41">
        <f t="shared" si="3"/>
        <v>5260.2739726027403</v>
      </c>
      <c r="J15" s="41">
        <f t="shared" si="3"/>
        <v>5260.2739726027403</v>
      </c>
      <c r="K15" s="41">
        <f t="shared" si="3"/>
        <v>5260.2739726027403</v>
      </c>
      <c r="L15" s="41">
        <f t="shared" si="3"/>
        <v>5260.2739726027403</v>
      </c>
      <c r="M15" s="41">
        <f t="shared" si="3"/>
        <v>5260.2739726027403</v>
      </c>
      <c r="N15" s="41">
        <f t="shared" si="3"/>
        <v>5260.2739726027403</v>
      </c>
      <c r="O15" s="15">
        <f t="shared" si="0"/>
        <v>61347.945205479467</v>
      </c>
      <c r="P15" s="37">
        <f>O15+O8</f>
        <v>994347.94520547951</v>
      </c>
    </row>
    <row r="16" spans="1:16" ht="18" customHeight="1" thickBot="1" x14ac:dyDescent="0.3">
      <c r="A16" s="11">
        <v>8</v>
      </c>
      <c r="B16" s="12" t="s">
        <v>26</v>
      </c>
      <c r="C16" s="24">
        <v>0</v>
      </c>
      <c r="D16" s="19">
        <v>0</v>
      </c>
      <c r="E16" s="20">
        <v>0</v>
      </c>
      <c r="F16" s="19">
        <v>0</v>
      </c>
      <c r="G16" s="20">
        <v>0</v>
      </c>
      <c r="H16" s="17">
        <v>0</v>
      </c>
      <c r="I16" s="20">
        <v>0</v>
      </c>
      <c r="J16" s="17">
        <v>0</v>
      </c>
      <c r="K16" s="20">
        <v>0</v>
      </c>
      <c r="L16" s="17">
        <v>0</v>
      </c>
      <c r="M16" s="24">
        <v>0</v>
      </c>
      <c r="N16" s="26">
        <v>0</v>
      </c>
      <c r="O16" s="23">
        <f t="shared" si="0"/>
        <v>0</v>
      </c>
    </row>
    <row r="17" spans="1:15" ht="54" customHeight="1" thickBot="1" x14ac:dyDescent="0.3">
      <c r="A17" s="11">
        <v>9</v>
      </c>
      <c r="B17" s="12" t="s">
        <v>27</v>
      </c>
      <c r="C17" s="24">
        <v>0</v>
      </c>
      <c r="D17" s="19">
        <v>0</v>
      </c>
      <c r="E17" s="20">
        <v>0</v>
      </c>
      <c r="F17" s="19">
        <v>0</v>
      </c>
      <c r="G17" s="18">
        <v>0</v>
      </c>
      <c r="H17" s="17">
        <v>0</v>
      </c>
      <c r="I17" s="18">
        <v>0</v>
      </c>
      <c r="J17" s="27">
        <v>0</v>
      </c>
      <c r="K17" s="18">
        <v>0</v>
      </c>
      <c r="L17" s="17">
        <v>0</v>
      </c>
      <c r="M17" s="18">
        <v>0</v>
      </c>
      <c r="N17" s="22">
        <v>0</v>
      </c>
      <c r="O17" s="23">
        <f t="shared" si="0"/>
        <v>0</v>
      </c>
    </row>
    <row r="18" spans="1:15" ht="63.75" customHeight="1" thickBot="1" x14ac:dyDescent="0.3">
      <c r="A18" s="11">
        <v>10</v>
      </c>
      <c r="B18" s="12" t="s">
        <v>28</v>
      </c>
      <c r="C18" s="24">
        <v>0</v>
      </c>
      <c r="D18" s="19">
        <v>0</v>
      </c>
      <c r="E18" s="20">
        <v>0</v>
      </c>
      <c r="F18" s="19">
        <v>0</v>
      </c>
      <c r="G18" s="20">
        <v>0</v>
      </c>
      <c r="H18" s="17">
        <v>0</v>
      </c>
      <c r="I18" s="18">
        <v>0</v>
      </c>
      <c r="J18" s="17">
        <v>0</v>
      </c>
      <c r="K18" s="20">
        <v>0</v>
      </c>
      <c r="L18" s="17">
        <v>0</v>
      </c>
      <c r="M18" s="20">
        <v>0</v>
      </c>
      <c r="N18" s="22">
        <v>0</v>
      </c>
      <c r="O18" s="23">
        <f t="shared" si="0"/>
        <v>0</v>
      </c>
    </row>
    <row r="19" spans="1:15" ht="21" customHeight="1" thickBot="1" x14ac:dyDescent="0.3">
      <c r="A19" s="11">
        <v>11</v>
      </c>
      <c r="B19" s="28" t="s">
        <v>29</v>
      </c>
      <c r="C19" s="42">
        <f>C8+C14+C15</f>
        <v>92315.561643835623</v>
      </c>
      <c r="D19" s="42">
        <f t="shared" ref="D19:M19" si="4">D8+D14+D15</f>
        <v>92315.561643835623</v>
      </c>
      <c r="E19" s="42">
        <f t="shared" si="4"/>
        <v>92315.561643835623</v>
      </c>
      <c r="F19" s="42">
        <f t="shared" si="4"/>
        <v>104017.53424657533</v>
      </c>
      <c r="G19" s="42">
        <f t="shared" si="4"/>
        <v>104017.53424657533</v>
      </c>
      <c r="H19" s="42">
        <f t="shared" si="4"/>
        <v>104017.53424657533</v>
      </c>
      <c r="I19" s="42">
        <f t="shared" si="4"/>
        <v>104017.53424657533</v>
      </c>
      <c r="J19" s="42">
        <f t="shared" si="4"/>
        <v>104017.53424657533</v>
      </c>
      <c r="K19" s="42">
        <f t="shared" si="4"/>
        <v>104017.53424657533</v>
      </c>
      <c r="L19" s="42">
        <f t="shared" si="4"/>
        <v>104017.53424657533</v>
      </c>
      <c r="M19" s="42">
        <f t="shared" si="4"/>
        <v>104017.53424657533</v>
      </c>
      <c r="N19" s="42">
        <f>N8+N14+N15</f>
        <v>104017.53424657533</v>
      </c>
      <c r="O19" s="29">
        <f t="shared" si="0"/>
        <v>1213104.4931506847</v>
      </c>
    </row>
    <row r="20" spans="1:15" ht="31.5" customHeight="1" thickBot="1" x14ac:dyDescent="0.3">
      <c r="A20" s="11"/>
      <c r="B20" s="30" t="s">
        <v>30</v>
      </c>
      <c r="C20" s="43">
        <f>C19/2</f>
        <v>46157.780821917811</v>
      </c>
      <c r="D20" s="43">
        <f t="shared" ref="D20:N20" si="5">D19/2</f>
        <v>46157.780821917811</v>
      </c>
      <c r="E20" s="43">
        <f t="shared" si="5"/>
        <v>46157.780821917811</v>
      </c>
      <c r="F20" s="43">
        <f t="shared" si="5"/>
        <v>52008.767123287667</v>
      </c>
      <c r="G20" s="43">
        <f t="shared" si="5"/>
        <v>52008.767123287667</v>
      </c>
      <c r="H20" s="43">
        <f t="shared" si="5"/>
        <v>52008.767123287667</v>
      </c>
      <c r="I20" s="43">
        <f t="shared" si="5"/>
        <v>52008.767123287667</v>
      </c>
      <c r="J20" s="43">
        <f t="shared" si="5"/>
        <v>52008.767123287667</v>
      </c>
      <c r="K20" s="43">
        <f t="shared" si="5"/>
        <v>52008.767123287667</v>
      </c>
      <c r="L20" s="43">
        <f t="shared" si="5"/>
        <v>52008.767123287667</v>
      </c>
      <c r="M20" s="43">
        <f t="shared" si="5"/>
        <v>52008.767123287667</v>
      </c>
      <c r="N20" s="43">
        <f t="shared" si="5"/>
        <v>52008.767123287667</v>
      </c>
      <c r="O20" s="15">
        <f t="shared" si="0"/>
        <v>606552.24657534237</v>
      </c>
    </row>
    <row r="21" spans="1:15" ht="17.25" customHeight="1" thickBot="1" x14ac:dyDescent="0.3">
      <c r="A21" s="11"/>
      <c r="B21" s="12" t="s">
        <v>31</v>
      </c>
      <c r="C21" s="44">
        <f>C19-C20</f>
        <v>46157.780821917811</v>
      </c>
      <c r="D21" s="44">
        <f t="shared" ref="D21:K21" si="6">D19-D20</f>
        <v>46157.780821917811</v>
      </c>
      <c r="E21" s="44">
        <f t="shared" si="6"/>
        <v>46157.780821917811</v>
      </c>
      <c r="F21" s="44">
        <f t="shared" si="6"/>
        <v>52008.767123287667</v>
      </c>
      <c r="G21" s="44">
        <f t="shared" si="6"/>
        <v>52008.767123287667</v>
      </c>
      <c r="H21" s="44">
        <f t="shared" si="6"/>
        <v>52008.767123287667</v>
      </c>
      <c r="I21" s="44">
        <f t="shared" si="6"/>
        <v>52008.767123287667</v>
      </c>
      <c r="J21" s="44">
        <f t="shared" si="6"/>
        <v>52008.767123287667</v>
      </c>
      <c r="K21" s="44">
        <f t="shared" si="6"/>
        <v>52008.767123287667</v>
      </c>
      <c r="L21" s="44">
        <f>L19-L20</f>
        <v>52008.767123287667</v>
      </c>
      <c r="M21" s="44">
        <f>M19-M20</f>
        <v>52008.767123287667</v>
      </c>
      <c r="N21" s="44">
        <f>N19-N20</f>
        <v>52008.767123287667</v>
      </c>
      <c r="O21" s="15">
        <f t="shared" si="0"/>
        <v>606552.24657534237</v>
      </c>
    </row>
    <row r="22" spans="1:15" ht="31.5" customHeight="1" thickBot="1" x14ac:dyDescent="0.3">
      <c r="A22" s="11"/>
      <c r="B22" s="12" t="s">
        <v>32</v>
      </c>
      <c r="C22" s="13">
        <v>0</v>
      </c>
      <c r="D22" s="17">
        <v>0</v>
      </c>
      <c r="E22" s="20">
        <v>0</v>
      </c>
      <c r="F22" s="19">
        <v>0</v>
      </c>
      <c r="G22" s="20">
        <v>0</v>
      </c>
      <c r="H22" s="17">
        <v>0</v>
      </c>
      <c r="I22" s="20">
        <v>0</v>
      </c>
      <c r="J22" s="19">
        <v>0</v>
      </c>
      <c r="K22" s="18">
        <v>0</v>
      </c>
      <c r="L22" s="17">
        <v>0</v>
      </c>
      <c r="M22" s="20">
        <v>0</v>
      </c>
      <c r="N22" s="26">
        <v>0</v>
      </c>
      <c r="O22" s="23">
        <f t="shared" si="0"/>
        <v>0</v>
      </c>
    </row>
    <row r="23" spans="1:15" ht="31.5" customHeight="1" thickBot="1" x14ac:dyDescent="0.3">
      <c r="A23" s="11"/>
      <c r="B23" s="12" t="s">
        <v>33</v>
      </c>
      <c r="C23" s="13">
        <v>0</v>
      </c>
      <c r="D23" s="17">
        <v>0</v>
      </c>
      <c r="E23" s="20">
        <v>0</v>
      </c>
      <c r="F23" s="19">
        <v>0</v>
      </c>
      <c r="G23" s="18">
        <v>0</v>
      </c>
      <c r="H23" s="17">
        <v>0</v>
      </c>
      <c r="I23" s="20">
        <v>0</v>
      </c>
      <c r="J23" s="19">
        <v>0</v>
      </c>
      <c r="K23" s="20">
        <v>0</v>
      </c>
      <c r="L23" s="17">
        <v>0</v>
      </c>
      <c r="M23" s="20">
        <v>0</v>
      </c>
      <c r="N23" s="31">
        <v>0</v>
      </c>
      <c r="O23" s="23">
        <f t="shared" si="0"/>
        <v>0</v>
      </c>
    </row>
    <row r="24" spans="1:15" ht="8.25" customHeight="1" x14ac:dyDescent="0.25">
      <c r="D24" s="32"/>
    </row>
    <row r="26" spans="1:15" ht="18" customHeight="1" x14ac:dyDescent="0.25">
      <c r="B26" s="46" t="s">
        <v>40</v>
      </c>
      <c r="C26" s="46"/>
      <c r="D26" s="46"/>
      <c r="E26" s="46"/>
      <c r="F26" s="46"/>
      <c r="G26" s="46"/>
      <c r="H26" s="46"/>
      <c r="I26" s="36"/>
      <c r="J26" s="36"/>
      <c r="L26" s="36" t="s">
        <v>49</v>
      </c>
    </row>
    <row r="27" spans="1:15" ht="9" customHeight="1" x14ac:dyDescent="0.25">
      <c r="B27" s="36"/>
      <c r="C27" s="36"/>
      <c r="D27" s="36"/>
      <c r="E27" s="36"/>
      <c r="F27" s="36"/>
      <c r="G27" s="36"/>
      <c r="I27" s="36"/>
      <c r="J27" s="36"/>
      <c r="L27" s="36"/>
    </row>
    <row r="28" spans="1:15" ht="15.75" x14ac:dyDescent="0.25">
      <c r="B28" s="46" t="s">
        <v>52</v>
      </c>
      <c r="C28" s="46"/>
      <c r="D28" s="46"/>
      <c r="E28" s="46"/>
      <c r="F28" s="46"/>
      <c r="G28" s="46"/>
      <c r="H28" s="46"/>
      <c r="I28" s="36"/>
      <c r="J28" s="36"/>
      <c r="L28" s="36" t="s">
        <v>50</v>
      </c>
    </row>
    <row r="29" spans="1:15" ht="15.75" x14ac:dyDescent="0.25">
      <c r="B29" s="36"/>
      <c r="C29" s="36"/>
      <c r="D29" s="36"/>
      <c r="E29" s="36"/>
      <c r="F29" s="36"/>
      <c r="G29" s="36"/>
      <c r="I29" s="36"/>
      <c r="J29" s="36"/>
      <c r="L29" s="36"/>
    </row>
    <row r="30" spans="1:15" ht="15.75" x14ac:dyDescent="0.25">
      <c r="B30" s="36"/>
      <c r="C30" s="36"/>
      <c r="D30" s="36"/>
      <c r="E30" s="36"/>
      <c r="F30" s="36"/>
      <c r="G30" s="36"/>
      <c r="I30" s="36"/>
      <c r="J30" s="36"/>
    </row>
    <row r="31" spans="1:15" ht="18.75" x14ac:dyDescent="0.3">
      <c r="B31" s="3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  <row r="32" spans="1:15" ht="18.75" x14ac:dyDescent="0.3">
      <c r="B32" s="3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3:15" ht="18.75" x14ac:dyDescent="0.3"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</sheetData>
  <mergeCells count="7">
    <mergeCell ref="B28:H28"/>
    <mergeCell ref="B1:O1"/>
    <mergeCell ref="B2:O2"/>
    <mergeCell ref="A3:O3"/>
    <mergeCell ref="A5:A6"/>
    <mergeCell ref="B5:B6"/>
    <mergeCell ref="B26:H26"/>
  </mergeCells>
  <pageMargins left="0.19685039370078741" right="0.19685039370078741" top="0.19685039370078741" bottom="0.19685039370078741" header="0.23622047244094491" footer="0.35433070866141736"/>
  <pageSetup paperSize="9" scale="80" firstPageNumber="0" fitToWidth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2024р</vt:lpstr>
      <vt:lpstr>2024р (2)</vt:lpstr>
      <vt:lpstr>'2024р'!Область_печати</vt:lpstr>
      <vt:lpstr>'2024р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БухЗарплата</dc:creator>
  <dc:description/>
  <cp:lastModifiedBy>User788</cp:lastModifiedBy>
  <cp:revision>0</cp:revision>
  <cp:lastPrinted>2023-12-27T11:50:43Z</cp:lastPrinted>
  <dcterms:created xsi:type="dcterms:W3CDTF">2015-12-10T09:13:01Z</dcterms:created>
  <dcterms:modified xsi:type="dcterms:W3CDTF">2023-12-28T08:59:53Z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